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5/SASCI+/18.0128.1-307.04/Improvementcapacity/4.TenderDocs/"/>
    </mc:Choice>
  </mc:AlternateContent>
  <xr:revisionPtr revIDLastSave="99" documentId="8_{3C369688-1C04-4618-BEC4-752405C228AA}" xr6:coauthVersionLast="47" xr6:coauthVersionMax="47" xr10:uidLastSave="{35D69572-40D3-4C5E-84BE-2C2E73686565}"/>
  <bookViews>
    <workbookView xWindow="-98" yWindow="-98" windowWidth="21795" windowHeight="12975" tabRatio="500" xr2:uid="{00000000-000D-0000-FFFF-FFFF00000000}"/>
  </bookViews>
  <sheets>
    <sheet name="Price Schedule"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5" i="2" l="1"/>
  <c r="F26" i="2"/>
  <c r="F27" i="2"/>
  <c r="F28" i="2"/>
  <c r="F56" i="2" l="1"/>
  <c r="F49" i="2"/>
  <c r="O25" i="2"/>
  <c r="O24" i="2"/>
  <c r="F43" i="2"/>
  <c r="F42" i="2"/>
  <c r="F35" i="2"/>
  <c r="F24" i="2"/>
  <c r="F30" i="2" s="1"/>
  <c r="O26" i="2" l="1"/>
  <c r="F58" i="2"/>
  <c r="F51" i="2"/>
  <c r="F45" i="2"/>
  <c r="F37" i="2"/>
  <c r="O61" i="2" l="1"/>
  <c r="E61" i="2"/>
  <c r="E62" i="2" s="1"/>
  <c r="E6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4A559FDB-02A6-411C-B212-BDBA67D07E68}">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2" authorId="0" shapeId="0" xr:uid="{816CC46F-AC30-49B8-80D9-C272B54AD03A}">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9" authorId="0" shapeId="0" xr:uid="{BB317A3F-5E3B-4C2E-8004-A4CCFA59740B}">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7" authorId="0" shapeId="0" xr:uid="{F0793766-9957-46FB-942B-E700067B6ABF}">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53" authorId="0" shapeId="0" xr:uid="{9D3A9CA0-76B7-4534-BDB6-BD80740FEEB6}">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List>
</comments>
</file>

<file path=xl/sharedStrings.xml><?xml version="1.0" encoding="utf-8"?>
<sst xmlns="http://schemas.openxmlformats.org/spreadsheetml/2006/main" count="114" uniqueCount="63">
  <si>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</si>
  <si>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</si>
  <si>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</si>
  <si>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</si>
  <si>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</si>
  <si>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</si>
  <si>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</si>
  <si>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</si>
  <si>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</si>
  <si>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</si>
  <si>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</si>
  <si>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</si>
  <si>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</si>
  <si>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</si>
  <si>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</si>
  <si>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</si>
  <si>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</si>
  <si>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Name, Given name</t>
  </si>
  <si>
    <t>GIZ travel regulation</t>
  </si>
  <si>
    <t xml:space="preserve">Terms and Conditions : </t>
  </si>
  <si>
    <t>Name</t>
  </si>
  <si>
    <t>: _____________________________________________________________</t>
  </si>
  <si>
    <t>Date</t>
  </si>
  <si>
    <t xml:space="preserve">Signature </t>
  </si>
  <si>
    <t>Fee (No. 3.1.1 General Terms &amp; Conditions )</t>
  </si>
  <si>
    <t>Overnight accommodation allowance (No. 3.1.2.3 General Terms &amp; Conditions)</t>
  </si>
  <si>
    <t>Perdiem (No. 3.1.2.2 General Terms &amp; Conditions)</t>
  </si>
  <si>
    <t>lumpsum</t>
  </si>
  <si>
    <t>Travel Expenses (no. 3.1.2.1 General Terms &amp; Conditions)</t>
  </si>
  <si>
    <t>Price Schedule</t>
  </si>
  <si>
    <t>VAT (Value Added Tax) 11%:</t>
  </si>
  <si>
    <t>GRAND TOTAL:</t>
  </si>
  <si>
    <t>Region</t>
  </si>
  <si>
    <t>Other Costs (no. 3.1.3 General Terms &amp; Conditions)</t>
  </si>
  <si>
    <t>Project: The Sustainability and Value Added in Agricultural Supply Chains in Indonesia (SASCI+)</t>
  </si>
  <si>
    <t xml:space="preserve">Lumpsum </t>
  </si>
  <si>
    <t>Lumpsum</t>
  </si>
  <si>
    <t>Project number: 18.0128.1-307.04</t>
  </si>
  <si>
    <t>Country of assignment: Indonesia</t>
  </si>
  <si>
    <t>Timesheet is required</t>
  </si>
  <si>
    <t>Subjected to Evidence</t>
  </si>
  <si>
    <t>Country</t>
  </si>
  <si>
    <t>Indonesia</t>
  </si>
  <si>
    <t>Flexible Remuneration</t>
  </si>
  <si>
    <t>Prior to GIZ Approval and subjected to evidence</t>
  </si>
  <si>
    <t>Subjected to evidence</t>
  </si>
  <si>
    <t>Contract-No.: 83484951</t>
  </si>
  <si>
    <t>Period of assignment: May 2025 - May 2026</t>
  </si>
  <si>
    <t>Team Leader</t>
  </si>
  <si>
    <t>Samarinda/Sangatta, etc</t>
  </si>
  <si>
    <t>2. All fee/rates shall inclusive the income tax. GIZ is obliged to whithold the income tax and report it to the tax office</t>
  </si>
  <si>
    <t>1. All fee/rates quoted must be exclusive of all taxes, since the GIZ, including its subsidiary organs, is exempt from taxes.</t>
  </si>
  <si>
    <r>
      <t xml:space="preserve">3.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</si>
  <si>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r>
      <t xml:space="preserve">4. This price form </t>
    </r>
    <r>
      <rPr>
        <sz val="11"/>
        <color indexed="10"/>
        <rFont val="Arial"/>
        <family val="2"/>
      </rPr>
      <t>must be protected with password</t>
    </r>
    <r>
      <rPr>
        <sz val="11"/>
        <color indexed="8"/>
        <rFont val="Arial"/>
        <family val="2"/>
      </rPr>
      <t xml:space="preserve"> to secure your bid price proposal </t>
    </r>
  </si>
  <si>
    <r>
      <t>5. The price shall be valid for</t>
    </r>
    <r>
      <rPr>
        <sz val="11"/>
        <color indexed="10"/>
        <rFont val="Arial"/>
        <family val="2"/>
      </rPr>
      <t xml:space="preserve"> 100 days</t>
    </r>
    <r>
      <rPr>
        <sz val="11"/>
        <color indexed="8"/>
        <rFont val="Arial"/>
        <family val="2"/>
      </rPr>
      <t xml:space="preserve"> commencing on the date of submission of quotation</t>
    </r>
  </si>
  <si>
    <t>Expert 1: Finance and Administration</t>
  </si>
  <si>
    <t>Short term expert pool 1: Field Coordinator</t>
  </si>
  <si>
    <t>Short term expert pool 2: LUCA and HCV</t>
  </si>
  <si>
    <t>Short term Expert pool 3: Local village Facilitators 
(18 Persons)</t>
  </si>
  <si>
    <t xml:space="preserve">Short term Expert pool 3: Local village Facilitators </t>
  </si>
  <si>
    <t>Short term Expert pool 3: Local village Facilitators (18 persons), travel days</t>
  </si>
  <si>
    <t>Short term Expert pool 3: Local village Facilitators (18 persons)</t>
  </si>
  <si>
    <t>Local transport for Short term Expert pool 3: Local village Facilitators 
(18 persons)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</si>
</sst>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s>
  <fonts count="24"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b/>
      <sz val="10"/>
      <name val="Arial"/>
      <family val="2"/>
    </font>
    <font>
      <b/>
      <sz val="10"/>
      <color theme="1"/>
      <name val="Arial"/>
      <family val="2"/>
    </font>
    <font>
      <sz val="10"/>
      <color theme="1"/>
      <name val="Arial"/>
      <family val="2"/>
    </font>
    <font>
      <sz val="10"/>
      <name val="Arial"/>
      <family val="2"/>
    </font>
    <font>
      <sz val="11"/>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s>
  <cellStyleXfs count="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cellStyleXfs>
  <cellXfs count="140">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7"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8" xfId="0" applyFont="1" applyBorder="1" applyAlignment="1">
      <alignment horizontal="left" vertical="center" wrapText="1"/>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41" fontId="1" fillId="0" borderId="0" xfId="3" applyFont="1"/>
    <xf numFmtId="0" fontId="1" fillId="0" borderId="2" xfId="0"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5" xfId="0" applyFont="1" applyBorder="1" applyAlignment="1" applyProtection="1">
      <alignment horizontal="left" vertical="center" wrapText="1"/>
      <protection locked="0"/>
    </xf>
    <xf numFmtId="0" fontId="4" fillId="0" borderId="10" xfId="0" applyFont="1" applyBorder="1" applyAlignment="1">
      <alignment vertical="center" wrapText="1"/>
    </xf>
    <xf numFmtId="0" fontId="4" fillId="0" borderId="11" xfId="0" applyFont="1" applyBorder="1" applyAlignment="1">
      <alignment horizontal="center" vertical="center" wrapText="1"/>
    </xf>
    <xf numFmtId="165" fontId="4" fillId="0" borderId="11" xfId="4" applyNumberFormat="1" applyFont="1" applyFill="1" applyBorder="1" applyAlignment="1">
      <alignment horizontal="center" vertical="center" wrapText="1"/>
    </xf>
    <xf numFmtId="165" fontId="4" fillId="0" borderId="11" xfId="4" applyNumberFormat="1" applyFont="1" applyFill="1" applyBorder="1" applyAlignment="1">
      <alignment vertical="center" wrapText="1"/>
    </xf>
    <xf numFmtId="0" fontId="1" fillId="0" borderId="11"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pplyProtection="1">
      <alignment vertical="center" wrapText="1"/>
      <protection locked="0"/>
    </xf>
    <xf numFmtId="165" fontId="1" fillId="0" borderId="1" xfId="4" applyNumberFormat="1" applyFont="1" applyBorder="1" applyAlignment="1" applyProtection="1">
      <alignment horizontal="center" vertical="center" wrapText="1"/>
      <protection locked="0"/>
    </xf>
    <xf numFmtId="166" fontId="1" fillId="0" borderId="1" xfId="4" applyNumberFormat="1" applyFont="1" applyFill="1" applyBorder="1" applyAlignment="1" applyProtection="1">
      <alignment horizontal="center" vertical="center" wrapText="1"/>
      <protection locked="0"/>
    </xf>
    <xf numFmtId="166" fontId="4" fillId="0" borderId="11" xfId="4" applyNumberFormat="1" applyFont="1" applyBorder="1" applyAlignment="1">
      <alignment horizontal="center" vertical="center" wrapText="1"/>
    </xf>
    <xf numFmtId="165" fontId="4" fillId="0" borderId="11" xfId="4" applyNumberFormat="1" applyFont="1" applyBorder="1" applyAlignment="1">
      <alignment vertical="center" wrapText="1"/>
    </xf>
    <xf numFmtId="165" fontId="4" fillId="0" borderId="0" xfId="4" applyNumberFormat="1" applyFont="1" applyBorder="1" applyAlignment="1">
      <alignment vertical="center" wrapText="1"/>
    </xf>
    <xf numFmtId="167" fontId="4" fillId="0" borderId="0" xfId="0" applyNumberFormat="1" applyFont="1" applyAlignment="1">
      <alignment horizontal="center" vertical="center" wrapText="1"/>
    </xf>
    <xf numFmtId="167" fontId="4" fillId="0" borderId="0" xfId="0" applyNumberFormat="1" applyFont="1" applyAlignment="1">
      <alignment vertical="center" wrapText="1"/>
    </xf>
    <xf numFmtId="0" fontId="1" fillId="0" borderId="17" xfId="0" applyFont="1" applyBorder="1" applyAlignment="1">
      <alignment horizontal="left" vertical="center" wrapText="1"/>
    </xf>
    <xf numFmtId="165" fontId="1" fillId="0" borderId="11" xfId="4" applyNumberFormat="1" applyFont="1" applyBorder="1" applyAlignment="1" applyProtection="1">
      <alignment horizontal="right" vertical="center" wrapText="1"/>
      <protection locked="0"/>
    </xf>
    <xf numFmtId="165" fontId="1" fillId="0" borderId="0" xfId="4" applyNumberFormat="1" applyFont="1" applyBorder="1" applyAlignment="1" applyProtection="1">
      <alignment horizontal="right" vertical="center" wrapText="1"/>
      <protection locked="0"/>
    </xf>
    <xf numFmtId="0" fontId="11" fillId="0" borderId="0" xfId="0" applyFont="1" applyAlignment="1">
      <alignment vertical="center" wrapText="1"/>
    </xf>
    <xf numFmtId="0" fontId="1" fillId="2" borderId="0" xfId="0" applyFont="1" applyFill="1"/>
    <xf numFmtId="0" fontId="6" fillId="2" borderId="0" xfId="0" applyFont="1" applyFill="1"/>
    <xf numFmtId="0" fontId="5" fillId="0" borderId="16"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8" fontId="5" fillId="0" borderId="0" xfId="4" applyNumberFormat="1" applyFont="1" applyAlignment="1">
      <alignment vertical="top" wrapText="1"/>
    </xf>
    <xf numFmtId="169" fontId="5" fillId="0" borderId="16" xfId="4" applyNumberFormat="1" applyFont="1" applyBorder="1" applyAlignment="1">
      <alignment horizontal="left" vertical="top" wrapText="1"/>
    </xf>
    <xf numFmtId="0" fontId="1" fillId="0" borderId="0" xfId="0" applyFont="1" applyAlignment="1">
      <alignment horizontal="center"/>
    </xf>
    <xf numFmtId="0" fontId="1" fillId="2" borderId="0" xfId="0" quotePrefix="1" applyFont="1" applyFill="1" applyAlignment="1">
      <alignment horizontal="center" vertical="center" wrapText="1"/>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9" fontId="1" fillId="0" borderId="0" xfId="0" applyNumberFormat="1" applyFont="1"/>
    <xf numFmtId="42" fontId="6" fillId="0" borderId="0" xfId="3" applyNumberFormat="1" applyFont="1"/>
    <xf numFmtId="0" fontId="16" fillId="0" borderId="0" xfId="0" applyFont="1"/>
    <xf numFmtId="0" fontId="17" fillId="0" borderId="0" xfId="0" applyFont="1"/>
    <xf numFmtId="169" fontId="18" fillId="0" borderId="0" xfId="0" applyNumberFormat="1" applyFont="1"/>
    <xf numFmtId="0" fontId="4" fillId="0" borderId="19" xfId="0" applyFont="1" applyBorder="1" applyAlignment="1">
      <alignment horizontal="center" vertical="center" wrapText="1"/>
    </xf>
    <xf numFmtId="0" fontId="6" fillId="0" borderId="18"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1" fillId="0" borderId="20" xfId="0" applyFont="1" applyBorder="1" applyAlignment="1" applyProtection="1">
      <alignment horizontal="left" vertical="center" wrapText="1"/>
      <protection locked="0"/>
    </xf>
    <xf numFmtId="0" fontId="11" fillId="0" borderId="21" xfId="0" applyFont="1" applyBorder="1" applyAlignment="1" applyProtection="1">
      <alignment horizontal="left" vertical="center" wrapText="1"/>
      <protection locked="0"/>
    </xf>
    <xf numFmtId="0" fontId="1" fillId="0" borderId="21" xfId="0" applyFont="1" applyBorder="1" applyAlignment="1" applyProtection="1">
      <alignment horizontal="center" vertical="center" wrapText="1"/>
      <protection locked="0"/>
    </xf>
    <xf numFmtId="1" fontId="1" fillId="0" borderId="21" xfId="0" applyNumberFormat="1" applyFont="1" applyBorder="1" applyAlignment="1" applyProtection="1">
      <alignment horizontal="right" vertical="center" wrapText="1"/>
      <protection locked="0"/>
    </xf>
    <xf numFmtId="0" fontId="6" fillId="0" borderId="21" xfId="0" applyFont="1" applyBorder="1" applyAlignment="1" applyProtection="1">
      <alignment horizontal="left" vertical="center" wrapText="1"/>
      <protection locked="0"/>
    </xf>
    <xf numFmtId="0" fontId="1" fillId="0" borderId="5" xfId="0" applyFont="1" applyBorder="1" applyAlignment="1">
      <alignment horizontal="left" vertical="center" wrapText="1"/>
    </xf>
    <xf numFmtId="165" fontId="1" fillId="0" borderId="23" xfId="4" applyNumberFormat="1" applyFont="1" applyBorder="1" applyAlignment="1" applyProtection="1">
      <alignment horizontal="right" vertical="center" wrapText="1"/>
      <protection locked="0"/>
    </xf>
    <xf numFmtId="165" fontId="1" fillId="0" borderId="21" xfId="4" applyNumberFormat="1" applyFont="1" applyFill="1" applyBorder="1" applyAlignment="1">
      <alignment vertical="center" wrapText="1"/>
    </xf>
    <xf numFmtId="0" fontId="21" fillId="0" borderId="2" xfId="0" applyFont="1" applyBorder="1" applyAlignment="1" applyProtection="1">
      <alignment vertical="center" wrapText="1"/>
      <protection locked="0"/>
    </xf>
    <xf numFmtId="0" fontId="21" fillId="0" borderId="1" xfId="0" applyFont="1" applyBorder="1" applyAlignment="1">
      <alignment horizontal="center" vertical="center" wrapText="1"/>
    </xf>
    <xf numFmtId="165" fontId="21" fillId="0" borderId="1" xfId="4" applyNumberFormat="1" applyFont="1" applyFill="1" applyBorder="1" applyAlignment="1" applyProtection="1">
      <alignment horizontal="right" vertical="center" wrapText="1"/>
      <protection locked="0"/>
    </xf>
    <xf numFmtId="165" fontId="21" fillId="0" borderId="1" xfId="4" applyNumberFormat="1" applyFont="1" applyFill="1" applyBorder="1" applyAlignment="1">
      <alignment vertical="center" wrapText="1"/>
    </xf>
    <xf numFmtId="0" fontId="21" fillId="0" borderId="1" xfId="0" applyFont="1" applyBorder="1" applyAlignment="1" applyProtection="1">
      <alignment vertical="center" wrapText="1"/>
      <protection locked="0"/>
    </xf>
    <xf numFmtId="0" fontId="22" fillId="0" borderId="15" xfId="0"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165" fontId="21" fillId="0" borderId="1" xfId="4" applyNumberFormat="1" applyFont="1" applyBorder="1" applyAlignment="1" applyProtection="1">
      <alignment horizontal="center" vertical="center" wrapText="1"/>
      <protection locked="0"/>
    </xf>
    <xf numFmtId="0" fontId="20" fillId="0" borderId="10" xfId="0" applyFont="1" applyBorder="1" applyAlignment="1">
      <alignment vertical="center" wrapText="1"/>
    </xf>
    <xf numFmtId="0" fontId="20" fillId="0" borderId="11" xfId="0" applyFont="1" applyBorder="1" applyAlignment="1">
      <alignment horizontal="center" vertical="center" wrapText="1"/>
    </xf>
    <xf numFmtId="166" fontId="20" fillId="0" borderId="11" xfId="4" applyNumberFormat="1" applyFont="1" applyBorder="1" applyAlignment="1">
      <alignment horizontal="center" vertical="center" wrapText="1"/>
    </xf>
    <xf numFmtId="165" fontId="20" fillId="0" borderId="11" xfId="4" applyNumberFormat="1" applyFont="1" applyBorder="1" applyAlignment="1">
      <alignment vertical="center" wrapText="1"/>
    </xf>
    <xf numFmtId="0" fontId="21" fillId="0" borderId="11" xfId="0" applyFont="1" applyBorder="1" applyAlignment="1">
      <alignment vertical="center" wrapText="1"/>
    </xf>
    <xf numFmtId="0" fontId="22" fillId="0" borderId="3" xfId="0" applyFont="1" applyBorder="1" applyAlignment="1">
      <alignment horizontal="left" vertical="center" wrapText="1"/>
    </xf>
    <xf numFmtId="0" fontId="1" fillId="0" borderId="22" xfId="0" applyFont="1" applyBorder="1" applyAlignment="1" applyProtection="1">
      <alignment horizontal="left" vertical="center" wrapText="1"/>
      <protection locked="0"/>
    </xf>
    <xf numFmtId="0" fontId="1" fillId="0" borderId="15" xfId="0" applyFont="1" applyBorder="1" applyAlignment="1" applyProtection="1">
      <alignment vertical="center" wrapText="1"/>
      <protection locked="0"/>
    </xf>
    <xf numFmtId="0" fontId="21" fillId="0" borderId="21" xfId="0" applyFont="1" applyBorder="1" applyAlignment="1" applyProtection="1">
      <alignment horizontal="center" vertical="center" wrapText="1"/>
      <protection locked="0"/>
    </xf>
    <xf numFmtId="165" fontId="21" fillId="0" borderId="21" xfId="4" applyNumberFormat="1" applyFont="1" applyBorder="1" applyAlignment="1" applyProtection="1">
      <alignment horizontal="center" vertical="center" wrapText="1"/>
      <protection locked="0"/>
    </xf>
    <xf numFmtId="0" fontId="21" fillId="0" borderId="21" xfId="0" applyFont="1" applyBorder="1" applyAlignment="1">
      <alignment horizontal="center" vertical="center" wrapText="1"/>
    </xf>
    <xf numFmtId="0" fontId="1" fillId="0" borderId="23" xfId="0" applyFont="1" applyBorder="1" applyAlignment="1">
      <alignment horizontal="left" vertical="center" wrapText="1"/>
    </xf>
    <xf numFmtId="0" fontId="6" fillId="0" borderId="22" xfId="0" applyFont="1" applyBorder="1" applyAlignment="1" applyProtection="1">
      <alignment horizontal="left" vertical="center" wrapText="1"/>
      <protection locked="0"/>
    </xf>
    <xf numFmtId="43" fontId="10" fillId="0" borderId="0" xfId="0" applyNumberFormat="1" applyFont="1" applyAlignment="1">
      <alignment vertical="center" wrapText="1"/>
    </xf>
    <xf numFmtId="43" fontId="10" fillId="0" borderId="0" xfId="4" applyFont="1"/>
    <xf numFmtId="165" fontId="1" fillId="0" borderId="1" xfId="4" applyNumberFormat="1" applyFont="1" applyBorder="1" applyAlignment="1" applyProtection="1">
      <alignment horizontal="right" vertical="center" wrapText="1"/>
      <protection locked="0"/>
    </xf>
    <xf numFmtId="165" fontId="1" fillId="0" borderId="0" xfId="0" applyNumberFormat="1" applyFont="1" applyAlignment="1">
      <alignment vertical="center" wrapText="1"/>
    </xf>
    <xf numFmtId="0" fontId="5" fillId="4" borderId="0" xfId="0" applyFont="1" applyFill="1" applyAlignment="1">
      <alignment horizontal="left" vertical="center" wrapText="1"/>
    </xf>
    <xf numFmtId="0" fontId="15" fillId="0" borderId="0" xfId="0" applyFont="1" applyAlignment="1">
      <alignment horizontal="center"/>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protection locked="0"/>
    </xf>
    <xf numFmtId="0" fontId="6" fillId="0" borderId="0" xfId="0" applyFont="1" applyAlignment="1">
      <alignment horizontal="center" vertical="top"/>
    </xf>
    <xf numFmtId="0" fontId="4" fillId="3" borderId="0" xfId="0" applyFont="1" applyFill="1" applyAlignment="1">
      <alignment horizontal="center" vertical="center" wrapText="1"/>
    </xf>
    <xf numFmtId="0" fontId="4" fillId="0" borderId="12"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9" fillId="4" borderId="0" xfId="0" applyFont="1" applyFill="1" applyAlignment="1">
      <alignment horizontal="left" vertical="center" wrapText="1"/>
    </xf>
    <xf numFmtId="0" fontId="20" fillId="0" borderId="12" xfId="0" applyFont="1" applyBorder="1" applyAlignment="1">
      <alignment horizontal="left" vertical="center" wrapText="1"/>
    </xf>
    <xf numFmtId="0" fontId="20" fillId="0" borderId="4" xfId="0" applyFont="1" applyBorder="1" applyAlignment="1">
      <alignment horizontal="left"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cellXfs>
  <cellStyles count="5">
    <cellStyle name="Comma" xfId="4" builtinId="3"/>
    <cellStyle name="Comma [0]" xfId="3" builtinId="6"/>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78442</xdr:rowOff>
    </xdr:from>
    <xdr:to>
      <xdr:col>0</xdr:col>
      <xdr:colOff>1768928</xdr:colOff>
      <xdr:row>2</xdr:row>
      <xdr:rowOff>154215</xdr:rowOff>
    </xdr:to>
    <xdr:pic>
      <xdr:nvPicPr>
        <xdr:cNvPr id="2" name="image1.jpeg">
          <a:extLst>
            <a:ext uri="{FF2B5EF4-FFF2-40B4-BE49-F238E27FC236}">
              <a16:creationId xmlns:a16="http://schemas.microsoft.com/office/drawing/2014/main" id="{C002C9DE-8DC0-420F-8584-9921799D6CBE}"/>
            </a:ext>
          </a:extLst>
        </xdr:cNvPr>
        <xdr:cNvPicPr/>
      </xdr:nvPicPr>
      <xdr:blipFill>
        <a:blip xmlns:r="http://schemas.openxmlformats.org/officeDocument/2006/relationships" r:embed="rId1" cstate="print"/>
        <a:stretch>
          <a:fillRect/>
        </a:stretch>
      </xdr:blipFill>
      <xdr:spPr>
        <a:xfrm>
          <a:off x="112059" y="78442"/>
          <a:ext cx="1656869" cy="54567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AD7CA-C271-41B9-ACF5-8821A671D41D}">
  <sheetPr>
    <pageSetUpPr fitToPage="1"/>
  </sheetPr>
  <dimension ref="A2:O79"/>
  <sheetViews>
    <sheetView showGridLines="0" tabSelected="1" zoomScale="70" zoomScaleNormal="70" zoomScalePageLayoutView="72" workbookViewId="0">
      <selection activeCell="B49" sqref="B49"/>
    </sheetView>
  </sheetViews>
  <sheetFormatPr defaultColWidth="11" defaultRowHeight="13.5" x14ac:dyDescent="0.35"/>
  <cols>
    <col min="1" max="1" width="41.6875" style="15" customWidth="1"/>
    <col min="2" max="2" width="24.25" style="15" customWidth="1"/>
    <col min="3" max="3" width="17.5" style="15" customWidth="1"/>
    <col min="4" max="4" width="11.6875" style="15" customWidth="1"/>
    <col min="5" max="5" width="19.5625" style="15" customWidth="1"/>
    <col min="6" max="6" width="21.4375" style="15" customWidth="1"/>
    <col min="7" max="7" width="25" style="15" customWidth="1"/>
    <col min="8" max="8" width="29.0625" style="15" customWidth="1"/>
    <col min="9" max="14" width="11" style="15"/>
    <col min="15" max="15" width="14.5" style="15" bestFit="1" customWidth="1"/>
    <col min="16" max="16384" width="11" style="15"/>
  </cols>
  <sheetData>
    <row r="2" spans="1:8" s="14" customFormat="1" ht="22.5" x14ac:dyDescent="0.6">
      <c r="A2" s="110" t="s">
        <v>29</v>
      </c>
      <c r="B2" s="110"/>
      <c r="C2" s="110"/>
      <c r="D2" s="110"/>
      <c r="E2" s="110"/>
      <c r="F2" s="110"/>
      <c r="G2" s="110"/>
      <c r="H2" s="110"/>
    </row>
    <row r="3" spans="1:8" s="14" customFormat="1" ht="13.9" x14ac:dyDescent="0.4">
      <c r="A3" s="3"/>
      <c r="B3" s="3"/>
      <c r="C3" s="3"/>
      <c r="D3" s="3"/>
      <c r="E3" s="3"/>
      <c r="F3" s="3"/>
    </row>
    <row r="4" spans="1:8" ht="18.75" customHeight="1" x14ac:dyDescent="0.35">
      <c r="A4" s="1" t="s">
        <v>6</v>
      </c>
      <c r="B4" s="1"/>
    </row>
    <row r="5" spans="1:8" ht="30.5" customHeight="1" x14ac:dyDescent="0.35">
      <c r="A5" s="1"/>
      <c r="B5" s="1"/>
    </row>
    <row r="6" spans="1:8" ht="30.5" customHeight="1" x14ac:dyDescent="0.35">
      <c r="A6" s="1"/>
      <c r="B6" s="1"/>
      <c r="C6" s="34" t="s">
        <v>0</v>
      </c>
      <c r="D6" s="111"/>
      <c r="E6" s="111"/>
      <c r="F6" s="111"/>
    </row>
    <row r="7" spans="1:8" ht="30.5" customHeight="1" x14ac:dyDescent="0.35">
      <c r="C7" s="34" t="s">
        <v>1</v>
      </c>
      <c r="D7" s="112"/>
      <c r="E7" s="112"/>
      <c r="F7" s="112"/>
    </row>
    <row r="8" spans="1:8" ht="30.5" customHeight="1" x14ac:dyDescent="0.35">
      <c r="C8" s="34" t="s">
        <v>2</v>
      </c>
      <c r="D8" s="5"/>
      <c r="E8" s="5"/>
      <c r="F8" s="5"/>
    </row>
    <row r="9" spans="1:8" ht="30.5" customHeight="1" x14ac:dyDescent="0.35">
      <c r="C9" s="34" t="s">
        <v>3</v>
      </c>
      <c r="D9" s="5"/>
      <c r="E9" s="5"/>
      <c r="F9" s="5"/>
    </row>
    <row r="10" spans="1:8" ht="30.5" customHeight="1" x14ac:dyDescent="0.35">
      <c r="C10" s="34" t="s">
        <v>4</v>
      </c>
      <c r="D10" s="5"/>
      <c r="E10" s="5"/>
      <c r="F10" s="5"/>
    </row>
    <row r="11" spans="1:8" ht="18.75" customHeight="1" x14ac:dyDescent="0.35">
      <c r="C11" s="4"/>
      <c r="D11" s="13"/>
      <c r="E11" s="13"/>
      <c r="F11" s="13"/>
    </row>
    <row r="12" spans="1:8" ht="18.75" customHeight="1" x14ac:dyDescent="0.35">
      <c r="A12" s="1" t="s">
        <v>46</v>
      </c>
      <c r="B12" s="1"/>
      <c r="C12" s="6"/>
      <c r="D12" s="6"/>
      <c r="E12" s="6"/>
      <c r="F12" s="6"/>
    </row>
    <row r="13" spans="1:8" ht="18.75" customHeight="1" x14ac:dyDescent="0.35">
      <c r="A13" s="1" t="s">
        <v>34</v>
      </c>
      <c r="B13" s="1"/>
      <c r="C13" s="6"/>
      <c r="D13" s="6"/>
      <c r="E13" s="6"/>
      <c r="F13" s="6"/>
    </row>
    <row r="14" spans="1:8" ht="18.75" customHeight="1" x14ac:dyDescent="0.35">
      <c r="A14" s="1" t="s">
        <v>37</v>
      </c>
      <c r="B14" s="1"/>
      <c r="C14" s="6"/>
      <c r="D14" s="6"/>
      <c r="E14" s="6"/>
      <c r="F14" s="6"/>
    </row>
    <row r="15" spans="1:8" ht="18.75" customHeight="1" x14ac:dyDescent="0.35">
      <c r="A15" s="1" t="s">
        <v>38</v>
      </c>
      <c r="B15" s="1"/>
      <c r="C15" s="6"/>
      <c r="D15" s="6"/>
      <c r="E15" s="6"/>
      <c r="F15" s="6"/>
    </row>
    <row r="16" spans="1:8" ht="18.75" customHeight="1" x14ac:dyDescent="0.35">
      <c r="A16" s="1" t="s">
        <v>47</v>
      </c>
      <c r="B16" s="1"/>
      <c r="C16" s="6"/>
      <c r="D16" s="6"/>
      <c r="E16" s="6"/>
      <c r="F16" s="6"/>
    </row>
    <row r="17" spans="1:15" ht="13.9" x14ac:dyDescent="0.4">
      <c r="A17" s="2" t="s">
        <v>7</v>
      </c>
      <c r="B17" s="2"/>
      <c r="C17" s="7"/>
      <c r="D17" s="113"/>
      <c r="E17" s="113"/>
      <c r="F17" s="113"/>
    </row>
    <row r="18" spans="1:15" ht="13.9" x14ac:dyDescent="0.4">
      <c r="A18" s="2"/>
      <c r="B18" s="2"/>
      <c r="C18" s="7"/>
      <c r="D18" s="10"/>
      <c r="E18" s="10"/>
      <c r="F18" s="10"/>
    </row>
    <row r="19" spans="1:15" ht="13.9" x14ac:dyDescent="0.4">
      <c r="A19" s="2"/>
      <c r="B19" s="2"/>
      <c r="C19" s="7"/>
      <c r="D19" s="10"/>
      <c r="E19" s="10"/>
      <c r="F19" s="10"/>
      <c r="G19" s="21"/>
    </row>
    <row r="20" spans="1:15" ht="12" customHeight="1" x14ac:dyDescent="0.4">
      <c r="A20" s="12"/>
      <c r="B20" s="11"/>
      <c r="C20" s="11"/>
      <c r="D20" s="11"/>
      <c r="E20" s="11"/>
      <c r="F20" s="11"/>
      <c r="H20" s="16"/>
    </row>
    <row r="21" spans="1:15" ht="13.9" x14ac:dyDescent="0.35">
      <c r="A21" s="114" t="s">
        <v>8</v>
      </c>
      <c r="B21" s="114"/>
      <c r="C21" s="114"/>
      <c r="D21" s="114"/>
      <c r="E21" s="114"/>
      <c r="F21" s="114"/>
      <c r="G21" s="114"/>
      <c r="H21" s="114"/>
    </row>
    <row r="22" spans="1:15" ht="14.25" thickBot="1" x14ac:dyDescent="0.4">
      <c r="A22" s="109" t="s">
        <v>24</v>
      </c>
      <c r="B22" s="109"/>
      <c r="C22" s="109"/>
      <c r="D22" s="109"/>
      <c r="E22" s="109"/>
      <c r="F22" s="109"/>
      <c r="G22" s="109"/>
      <c r="H22" s="109"/>
    </row>
    <row r="23" spans="1:15" ht="13.9" x14ac:dyDescent="0.35">
      <c r="A23" s="18" t="s">
        <v>5</v>
      </c>
      <c r="B23" s="19" t="s">
        <v>9</v>
      </c>
      <c r="C23" s="19" t="s">
        <v>10</v>
      </c>
      <c r="D23" s="20" t="s">
        <v>11</v>
      </c>
      <c r="E23" s="20" t="s">
        <v>12</v>
      </c>
      <c r="F23" s="19" t="s">
        <v>13</v>
      </c>
      <c r="G23" s="19" t="s">
        <v>14</v>
      </c>
      <c r="H23" s="73" t="s">
        <v>15</v>
      </c>
    </row>
    <row r="24" spans="1:15" ht="22.5" customHeight="1" x14ac:dyDescent="0.35">
      <c r="A24" s="22" t="s">
        <v>48</v>
      </c>
      <c r="B24" s="23"/>
      <c r="C24" s="24">
        <v>72</v>
      </c>
      <c r="D24" s="23">
        <v>1</v>
      </c>
      <c r="E24" s="25">
        <v>0</v>
      </c>
      <c r="F24" s="26">
        <f>C24*D24*E24</f>
        <v>0</v>
      </c>
      <c r="G24" s="75" t="s">
        <v>35</v>
      </c>
      <c r="H24" s="27" t="s">
        <v>39</v>
      </c>
      <c r="O24" s="106">
        <f>C24*D24*4000000</f>
        <v>288000000</v>
      </c>
    </row>
    <row r="25" spans="1:15" ht="20.55" customHeight="1" x14ac:dyDescent="0.35">
      <c r="A25" s="22" t="s">
        <v>55</v>
      </c>
      <c r="B25" s="23"/>
      <c r="C25" s="24">
        <v>96</v>
      </c>
      <c r="D25" s="23">
        <v>1</v>
      </c>
      <c r="E25" s="25">
        <v>0</v>
      </c>
      <c r="F25" s="26">
        <f t="shared" ref="F25:F28" si="0">C25*D25*E25</f>
        <v>0</v>
      </c>
      <c r="G25" s="75" t="s">
        <v>36</v>
      </c>
      <c r="H25" s="74" t="s">
        <v>39</v>
      </c>
      <c r="O25" s="106">
        <f>C25*D25*2500000</f>
        <v>240000000</v>
      </c>
    </row>
    <row r="26" spans="1:15" ht="19.05" customHeight="1" x14ac:dyDescent="0.35">
      <c r="A26" s="76" t="s">
        <v>56</v>
      </c>
      <c r="B26" s="77"/>
      <c r="C26" s="78">
        <v>192</v>
      </c>
      <c r="D26" s="78">
        <v>2</v>
      </c>
      <c r="E26" s="79">
        <v>0</v>
      </c>
      <c r="F26" s="26">
        <f t="shared" si="0"/>
        <v>0</v>
      </c>
      <c r="G26" s="75" t="s">
        <v>35</v>
      </c>
      <c r="H26" s="27" t="s">
        <v>39</v>
      </c>
      <c r="O26" s="106">
        <f>SUM(O24:O25)</f>
        <v>528000000</v>
      </c>
    </row>
    <row r="27" spans="1:15" ht="19.05" customHeight="1" x14ac:dyDescent="0.35">
      <c r="A27" s="84" t="s">
        <v>57</v>
      </c>
      <c r="B27" s="77"/>
      <c r="C27" s="78">
        <v>144</v>
      </c>
      <c r="D27" s="78">
        <v>2</v>
      </c>
      <c r="E27" s="79">
        <v>0</v>
      </c>
      <c r="F27" s="26">
        <f t="shared" si="0"/>
        <v>0</v>
      </c>
      <c r="G27" s="75" t="s">
        <v>36</v>
      </c>
      <c r="H27" s="74" t="s">
        <v>39</v>
      </c>
      <c r="O27" s="106"/>
    </row>
    <row r="28" spans="1:15" ht="31.15" customHeight="1" x14ac:dyDescent="0.35">
      <c r="A28" s="84" t="s">
        <v>58</v>
      </c>
      <c r="B28" s="77"/>
      <c r="C28" s="78">
        <v>264</v>
      </c>
      <c r="D28" s="78">
        <v>18</v>
      </c>
      <c r="E28" s="79">
        <v>0</v>
      </c>
      <c r="F28" s="26">
        <f t="shared" si="0"/>
        <v>0</v>
      </c>
      <c r="G28" s="75" t="s">
        <v>35</v>
      </c>
      <c r="H28" s="27" t="s">
        <v>39</v>
      </c>
      <c r="O28" s="106"/>
    </row>
    <row r="29" spans="1:15" ht="13.9" customHeight="1" x14ac:dyDescent="0.35">
      <c r="A29" s="76"/>
      <c r="B29" s="77"/>
      <c r="C29" s="78"/>
      <c r="D29" s="78"/>
      <c r="E29" s="79"/>
      <c r="F29" s="79"/>
      <c r="G29" s="80"/>
      <c r="H29" s="98"/>
      <c r="O29" s="106"/>
    </row>
    <row r="30" spans="1:15" ht="21.5" customHeight="1" thickBot="1" x14ac:dyDescent="0.4">
      <c r="A30" s="28" t="s">
        <v>16</v>
      </c>
      <c r="B30" s="29"/>
      <c r="C30" s="30"/>
      <c r="D30" s="29"/>
      <c r="E30" s="30"/>
      <c r="F30" s="31">
        <f>SUM(F24:F29)</f>
        <v>0</v>
      </c>
      <c r="G30" s="32"/>
      <c r="H30" s="33"/>
    </row>
    <row r="31" spans="1:15" ht="13.9" x14ac:dyDescent="0.35">
      <c r="A31" s="34"/>
      <c r="B31" s="35"/>
      <c r="C31" s="36"/>
      <c r="D31" s="35"/>
      <c r="E31" s="36"/>
      <c r="F31" s="37"/>
      <c r="G31" s="38"/>
      <c r="H31" s="39"/>
    </row>
    <row r="32" spans="1:15" ht="20" customHeight="1" thickBot="1" x14ac:dyDescent="0.4">
      <c r="A32" s="109" t="s">
        <v>25</v>
      </c>
      <c r="B32" s="109"/>
      <c r="C32" s="109"/>
      <c r="D32" s="109"/>
      <c r="E32" s="109"/>
      <c r="F32" s="109"/>
      <c r="G32" s="109"/>
      <c r="H32" s="109"/>
    </row>
    <row r="33" spans="1:8" x14ac:dyDescent="0.35">
      <c r="A33" s="115" t="s">
        <v>17</v>
      </c>
      <c r="B33" s="117" t="s">
        <v>32</v>
      </c>
      <c r="C33" s="117" t="s">
        <v>10</v>
      </c>
      <c r="D33" s="119" t="s">
        <v>11</v>
      </c>
      <c r="E33" s="121" t="s">
        <v>12</v>
      </c>
      <c r="F33" s="123" t="s">
        <v>13</v>
      </c>
      <c r="G33" s="117" t="s">
        <v>14</v>
      </c>
      <c r="H33" s="125" t="s">
        <v>15</v>
      </c>
    </row>
    <row r="34" spans="1:8" x14ac:dyDescent="0.35">
      <c r="A34" s="116"/>
      <c r="B34" s="118"/>
      <c r="C34" s="118"/>
      <c r="D34" s="120"/>
      <c r="E34" s="122"/>
      <c r="F34" s="124"/>
      <c r="G34" s="118"/>
      <c r="H34" s="126"/>
    </row>
    <row r="35" spans="1:8" ht="31.5" customHeight="1" x14ac:dyDescent="0.35">
      <c r="A35" s="22" t="s">
        <v>59</v>
      </c>
      <c r="B35" s="23" t="s">
        <v>49</v>
      </c>
      <c r="C35" s="24">
        <v>6</v>
      </c>
      <c r="D35" s="40">
        <v>18</v>
      </c>
      <c r="E35" s="25">
        <v>400000</v>
      </c>
      <c r="F35" s="26">
        <f>C35*D35*E35</f>
        <v>43200000</v>
      </c>
      <c r="G35" s="41" t="s">
        <v>36</v>
      </c>
      <c r="H35" s="27" t="s">
        <v>18</v>
      </c>
    </row>
    <row r="36" spans="1:8" ht="15" customHeight="1" x14ac:dyDescent="0.35">
      <c r="B36" s="23"/>
      <c r="C36" s="42"/>
      <c r="D36" s="40"/>
      <c r="E36" s="43"/>
      <c r="F36" s="26"/>
      <c r="G36" s="41"/>
      <c r="H36" s="27"/>
    </row>
    <row r="37" spans="1:8" ht="22.5" customHeight="1" thickBot="1" x14ac:dyDescent="0.4">
      <c r="A37" s="28" t="s">
        <v>16</v>
      </c>
      <c r="B37" s="29"/>
      <c r="C37" s="44"/>
      <c r="D37" s="29"/>
      <c r="E37" s="44"/>
      <c r="F37" s="45">
        <f>SUM(F35:F36)</f>
        <v>43200000</v>
      </c>
      <c r="G37" s="32"/>
      <c r="H37" s="33"/>
    </row>
    <row r="38" spans="1:8" ht="13.9" x14ac:dyDescent="0.35">
      <c r="A38" s="34"/>
      <c r="B38" s="35"/>
      <c r="C38" s="36"/>
      <c r="D38" s="35"/>
      <c r="E38" s="36"/>
      <c r="F38" s="46"/>
      <c r="G38" s="38"/>
      <c r="H38" s="39"/>
    </row>
    <row r="39" spans="1:8" ht="18" customHeight="1" thickBot="1" x14ac:dyDescent="0.4">
      <c r="A39" s="109" t="s">
        <v>26</v>
      </c>
      <c r="B39" s="109"/>
      <c r="C39" s="109"/>
      <c r="D39" s="109"/>
      <c r="E39" s="109"/>
      <c r="F39" s="109"/>
      <c r="G39" s="109"/>
      <c r="H39" s="109"/>
    </row>
    <row r="40" spans="1:8" x14ac:dyDescent="0.35">
      <c r="A40" s="115" t="s">
        <v>17</v>
      </c>
      <c r="B40" s="117" t="s">
        <v>32</v>
      </c>
      <c r="C40" s="117" t="s">
        <v>10</v>
      </c>
      <c r="D40" s="119" t="s">
        <v>11</v>
      </c>
      <c r="E40" s="121" t="s">
        <v>12</v>
      </c>
      <c r="F40" s="123" t="s">
        <v>13</v>
      </c>
      <c r="G40" s="117" t="s">
        <v>14</v>
      </c>
      <c r="H40" s="125" t="s">
        <v>15</v>
      </c>
    </row>
    <row r="41" spans="1:8" x14ac:dyDescent="0.35">
      <c r="A41" s="116"/>
      <c r="B41" s="118"/>
      <c r="C41" s="118"/>
      <c r="D41" s="120"/>
      <c r="E41" s="122"/>
      <c r="F41" s="124"/>
      <c r="G41" s="118"/>
      <c r="H41" s="126"/>
    </row>
    <row r="42" spans="1:8" ht="32" customHeight="1" x14ac:dyDescent="0.35">
      <c r="A42" s="22" t="s">
        <v>60</v>
      </c>
      <c r="B42" s="23" t="s">
        <v>49</v>
      </c>
      <c r="C42" s="24">
        <v>2</v>
      </c>
      <c r="D42" s="40">
        <v>18</v>
      </c>
      <c r="E42" s="25">
        <v>200000</v>
      </c>
      <c r="F42" s="26">
        <f>C42*D42*E42</f>
        <v>7200000</v>
      </c>
      <c r="G42" s="41" t="s">
        <v>27</v>
      </c>
      <c r="H42" s="27" t="s">
        <v>18</v>
      </c>
    </row>
    <row r="43" spans="1:8" ht="32" customHeight="1" x14ac:dyDescent="0.35">
      <c r="A43" s="22" t="s">
        <v>61</v>
      </c>
      <c r="B43" s="23" t="s">
        <v>49</v>
      </c>
      <c r="C43" s="24">
        <v>4</v>
      </c>
      <c r="D43" s="40">
        <v>18</v>
      </c>
      <c r="E43" s="25">
        <v>300000</v>
      </c>
      <c r="F43" s="26">
        <f>C43*D43*E43</f>
        <v>21600000</v>
      </c>
      <c r="G43" s="41" t="s">
        <v>27</v>
      </c>
      <c r="H43" s="27" t="s">
        <v>18</v>
      </c>
    </row>
    <row r="44" spans="1:8" ht="15" customHeight="1" x14ac:dyDescent="0.35">
      <c r="B44" s="23"/>
      <c r="C44" s="42"/>
      <c r="D44" s="40"/>
      <c r="E44" s="43"/>
      <c r="F44" s="26"/>
      <c r="G44" s="41"/>
      <c r="H44" s="27"/>
    </row>
    <row r="45" spans="1:8" ht="17.55" customHeight="1" thickBot="1" x14ac:dyDescent="0.4">
      <c r="A45" s="28" t="s">
        <v>16</v>
      </c>
      <c r="B45" s="29"/>
      <c r="C45" s="44"/>
      <c r="D45" s="29"/>
      <c r="E45" s="44"/>
      <c r="F45" s="45">
        <f>SUM(F42:F44)</f>
        <v>28800000</v>
      </c>
      <c r="G45" s="32"/>
      <c r="H45" s="33"/>
    </row>
    <row r="46" spans="1:8" ht="13.9" x14ac:dyDescent="0.35">
      <c r="A46" s="34"/>
      <c r="B46" s="35"/>
      <c r="C46" s="35"/>
      <c r="D46" s="35"/>
      <c r="E46" s="47"/>
      <c r="F46" s="48"/>
      <c r="G46" s="38"/>
      <c r="H46" s="39"/>
    </row>
    <row r="47" spans="1:8" ht="14.25" thickBot="1" x14ac:dyDescent="0.4">
      <c r="A47" s="109" t="s">
        <v>28</v>
      </c>
      <c r="B47" s="109"/>
      <c r="C47" s="109"/>
      <c r="D47" s="109"/>
      <c r="E47" s="109"/>
      <c r="F47" s="109"/>
      <c r="G47" s="109"/>
      <c r="H47" s="109"/>
    </row>
    <row r="48" spans="1:8" ht="13.9" x14ac:dyDescent="0.35">
      <c r="A48" s="18" t="s">
        <v>17</v>
      </c>
      <c r="B48" s="19" t="s">
        <v>32</v>
      </c>
      <c r="C48" s="19" t="s">
        <v>10</v>
      </c>
      <c r="D48" s="20" t="s">
        <v>11</v>
      </c>
      <c r="E48" s="20" t="s">
        <v>12</v>
      </c>
      <c r="F48" s="19" t="s">
        <v>13</v>
      </c>
      <c r="G48" s="19" t="s">
        <v>14</v>
      </c>
      <c r="H48" s="19" t="s">
        <v>15</v>
      </c>
    </row>
    <row r="49" spans="1:15" ht="46.5" customHeight="1" x14ac:dyDescent="0.35">
      <c r="A49" s="49" t="s">
        <v>62</v>
      </c>
      <c r="B49" s="23" t="s">
        <v>49</v>
      </c>
      <c r="C49" s="101">
        <v>6</v>
      </c>
      <c r="D49" s="102">
        <v>18</v>
      </c>
      <c r="E49" s="107">
        <v>600000</v>
      </c>
      <c r="F49" s="83">
        <f>C49*D49*E49</f>
        <v>64800000</v>
      </c>
      <c r="G49" s="41" t="s">
        <v>40</v>
      </c>
      <c r="H49" s="27" t="s">
        <v>18</v>
      </c>
    </row>
    <row r="50" spans="1:15" ht="17.55" customHeight="1" x14ac:dyDescent="0.35">
      <c r="A50" s="49"/>
      <c r="B50" s="100"/>
      <c r="C50" s="101"/>
      <c r="D50" s="102"/>
      <c r="E50" s="82"/>
      <c r="F50" s="83"/>
      <c r="G50" s="103"/>
      <c r="H50" s="104"/>
    </row>
    <row r="51" spans="1:15" ht="18" customHeight="1" thickBot="1" x14ac:dyDescent="0.4">
      <c r="A51" s="28" t="s">
        <v>16</v>
      </c>
      <c r="B51" s="29"/>
      <c r="C51" s="44"/>
      <c r="D51" s="29"/>
      <c r="E51" s="50"/>
      <c r="F51" s="45">
        <f>SUM(F49:F50)</f>
        <v>64800000</v>
      </c>
      <c r="G51" s="32"/>
      <c r="H51" s="33"/>
    </row>
    <row r="52" spans="1:15" ht="13.9" x14ac:dyDescent="0.35">
      <c r="A52" s="34"/>
      <c r="B52" s="35"/>
      <c r="C52" s="36"/>
      <c r="D52" s="35"/>
      <c r="E52" s="51"/>
      <c r="F52" s="46"/>
      <c r="G52" s="38"/>
      <c r="H52" s="39"/>
    </row>
    <row r="53" spans="1:15" ht="16.05" customHeight="1" thickBot="1" x14ac:dyDescent="0.4">
      <c r="A53" s="127" t="s">
        <v>33</v>
      </c>
      <c r="B53" s="127"/>
      <c r="C53" s="127"/>
      <c r="D53" s="127"/>
      <c r="E53" s="127"/>
      <c r="F53" s="127"/>
      <c r="G53" s="127"/>
      <c r="H53" s="127"/>
    </row>
    <row r="54" spans="1:15" x14ac:dyDescent="0.35">
      <c r="A54" s="128" t="s">
        <v>17</v>
      </c>
      <c r="B54" s="130" t="s">
        <v>41</v>
      </c>
      <c r="C54" s="130" t="s">
        <v>10</v>
      </c>
      <c r="D54" s="132" t="s">
        <v>11</v>
      </c>
      <c r="E54" s="134" t="s">
        <v>12</v>
      </c>
      <c r="F54" s="136" t="s">
        <v>13</v>
      </c>
      <c r="G54" s="130" t="s">
        <v>14</v>
      </c>
      <c r="H54" s="138" t="s">
        <v>15</v>
      </c>
    </row>
    <row r="55" spans="1:15" x14ac:dyDescent="0.35">
      <c r="A55" s="129"/>
      <c r="B55" s="131"/>
      <c r="C55" s="131"/>
      <c r="D55" s="133"/>
      <c r="E55" s="135"/>
      <c r="F55" s="137"/>
      <c r="G55" s="131"/>
      <c r="H55" s="139"/>
    </row>
    <row r="56" spans="1:15" ht="30" customHeight="1" x14ac:dyDescent="0.35">
      <c r="A56" s="22" t="s">
        <v>43</v>
      </c>
      <c r="B56" s="23" t="s">
        <v>42</v>
      </c>
      <c r="C56" s="24">
        <v>1</v>
      </c>
      <c r="D56" s="40">
        <v>1</v>
      </c>
      <c r="E56" s="25">
        <v>66708000</v>
      </c>
      <c r="F56" s="26">
        <f>C56*D56*E56</f>
        <v>66708000</v>
      </c>
      <c r="G56" s="81" t="s">
        <v>45</v>
      </c>
      <c r="H56" s="99" t="s">
        <v>44</v>
      </c>
    </row>
    <row r="57" spans="1:15" x14ac:dyDescent="0.35">
      <c r="A57" s="84"/>
      <c r="B57" s="90"/>
      <c r="C57" s="91"/>
      <c r="D57" s="85"/>
      <c r="E57" s="86"/>
      <c r="F57" s="87"/>
      <c r="G57" s="88"/>
      <c r="H57" s="89"/>
    </row>
    <row r="58" spans="1:15" ht="13.9" thickBot="1" x14ac:dyDescent="0.4">
      <c r="A58" s="92" t="s">
        <v>16</v>
      </c>
      <c r="B58" s="93"/>
      <c r="C58" s="94"/>
      <c r="D58" s="93"/>
      <c r="E58" s="94"/>
      <c r="F58" s="95">
        <f>SUM(F56:F57)</f>
        <v>66708000</v>
      </c>
      <c r="G58" s="96"/>
      <c r="H58" s="97"/>
    </row>
    <row r="59" spans="1:15" s="38" customFormat="1" ht="13.9" x14ac:dyDescent="0.35">
      <c r="A59" s="52"/>
      <c r="B59" s="53"/>
      <c r="E59" s="54"/>
      <c r="F59" s="9"/>
    </row>
    <row r="60" spans="1:15" s="38" customFormat="1" ht="13.9" thickBot="1" x14ac:dyDescent="0.55000000000000004">
      <c r="F60" s="9"/>
    </row>
    <row r="61" spans="1:15" s="38" customFormat="1" ht="13.9" x14ac:dyDescent="0.5">
      <c r="A61" s="55" t="s">
        <v>16</v>
      </c>
      <c r="B61" s="56"/>
      <c r="C61" s="57"/>
      <c r="D61" s="58"/>
      <c r="E61" s="59">
        <f>SUM(F30+F37+F45+F51+F58)</f>
        <v>203508000</v>
      </c>
      <c r="F61" s="9"/>
      <c r="G61" s="108"/>
      <c r="O61" s="105">
        <f>O26+F37+F45+F51+F58</f>
        <v>731508000</v>
      </c>
    </row>
    <row r="62" spans="1:15" s="38" customFormat="1" ht="13.9" x14ac:dyDescent="0.4">
      <c r="A62" s="14" t="s">
        <v>30</v>
      </c>
      <c r="B62" s="15"/>
      <c r="C62" s="15"/>
      <c r="D62" s="15"/>
      <c r="E62" s="69">
        <f>E61*11%</f>
        <v>22385880</v>
      </c>
      <c r="F62" s="21"/>
      <c r="G62" s="15"/>
      <c r="H62" s="15"/>
    </row>
    <row r="63" spans="1:15" s="38" customFormat="1" ht="16.899999999999999" x14ac:dyDescent="0.5">
      <c r="A63" s="70" t="s">
        <v>31</v>
      </c>
      <c r="B63" s="71"/>
      <c r="C63" s="71"/>
      <c r="D63" s="71"/>
      <c r="E63" s="72">
        <f>SUM(E61:E62)</f>
        <v>225893880</v>
      </c>
      <c r="F63" s="17"/>
      <c r="G63" s="15"/>
      <c r="H63" s="15"/>
    </row>
    <row r="64" spans="1:15" s="38" customFormat="1" x14ac:dyDescent="0.35">
      <c r="A64" s="8"/>
      <c r="B64" s="15"/>
      <c r="C64" s="15"/>
      <c r="D64" s="15"/>
      <c r="E64" s="68"/>
      <c r="F64" s="15"/>
      <c r="G64" s="15"/>
      <c r="H64" s="15"/>
    </row>
    <row r="65" spans="1:8" s="38" customFormat="1" ht="13.9" x14ac:dyDescent="0.4">
      <c r="A65" s="2" t="s">
        <v>19</v>
      </c>
      <c r="B65" s="60"/>
      <c r="C65" s="15"/>
      <c r="D65" s="15"/>
      <c r="E65" s="15"/>
      <c r="F65" s="17"/>
      <c r="G65" s="61"/>
      <c r="H65" s="62"/>
    </row>
    <row r="66" spans="1:8" s="38" customFormat="1" x14ac:dyDescent="0.35">
      <c r="A66" s="63" t="s">
        <v>51</v>
      </c>
      <c r="C66" s="15"/>
      <c r="D66" s="15"/>
      <c r="E66" s="15"/>
      <c r="F66" s="21"/>
      <c r="G66" s="15"/>
      <c r="H66" s="15"/>
    </row>
    <row r="67" spans="1:8" s="38" customFormat="1" x14ac:dyDescent="0.35">
      <c r="A67" s="63" t="s">
        <v>50</v>
      </c>
      <c r="C67" s="15"/>
      <c r="D67" s="15"/>
      <c r="E67" s="15"/>
      <c r="F67" s="21"/>
      <c r="G67" s="15"/>
      <c r="H67" s="15"/>
    </row>
    <row r="68" spans="1:8" s="38" customFormat="1" x14ac:dyDescent="0.35">
      <c r="A68" s="63" t="s">
        <v>52</v>
      </c>
      <c r="C68" s="15"/>
      <c r="D68" s="15"/>
      <c r="E68" s="15"/>
      <c r="F68" s="17"/>
      <c r="G68" s="15"/>
      <c r="H68" s="15"/>
    </row>
    <row r="69" spans="1:8" s="38" customFormat="1" x14ac:dyDescent="0.35">
      <c r="A69" s="63" t="s">
        <v>53</v>
      </c>
      <c r="C69" s="15"/>
      <c r="D69" s="15"/>
      <c r="E69" s="15"/>
      <c r="F69" s="21"/>
      <c r="G69" s="15"/>
      <c r="H69" s="15"/>
    </row>
    <row r="70" spans="1:8" s="38" customFormat="1" x14ac:dyDescent="0.35">
      <c r="A70" s="15" t="s">
        <v>54</v>
      </c>
      <c r="C70" s="15"/>
      <c r="D70" s="15"/>
      <c r="E70" s="15"/>
      <c r="F70" s="15"/>
      <c r="G70" s="15"/>
      <c r="H70" s="15"/>
    </row>
    <row r="71" spans="1:8" s="38" customFormat="1" x14ac:dyDescent="0.35">
      <c r="A71" s="64"/>
      <c r="C71" s="15"/>
      <c r="D71" s="15"/>
      <c r="E71" s="15"/>
      <c r="F71" s="15"/>
      <c r="G71" s="15"/>
      <c r="H71" s="15"/>
    </row>
    <row r="72" spans="1:8" s="38" customFormat="1" x14ac:dyDescent="0.35">
      <c r="A72" s="15"/>
      <c r="B72" s="65"/>
      <c r="C72" s="15"/>
      <c r="D72" s="15"/>
      <c r="E72" s="15"/>
      <c r="F72" s="15"/>
      <c r="G72" s="15"/>
      <c r="H72" s="15"/>
    </row>
    <row r="73" spans="1:8" s="38" customFormat="1" x14ac:dyDescent="0.35">
      <c r="A73" s="66" t="s">
        <v>20</v>
      </c>
      <c r="B73" s="15"/>
      <c r="C73" s="66" t="s">
        <v>21</v>
      </c>
      <c r="D73" s="15"/>
      <c r="E73" s="15"/>
      <c r="F73" s="15"/>
      <c r="H73" s="15"/>
    </row>
    <row r="74" spans="1:8" x14ac:dyDescent="0.35">
      <c r="A74" s="66"/>
      <c r="B74" s="67"/>
      <c r="D74" s="67"/>
      <c r="E74" s="67"/>
      <c r="G74" s="38"/>
    </row>
    <row r="75" spans="1:8" x14ac:dyDescent="0.35">
      <c r="A75" s="66" t="s">
        <v>22</v>
      </c>
      <c r="C75" s="66" t="s">
        <v>21</v>
      </c>
      <c r="G75" s="38"/>
    </row>
    <row r="76" spans="1:8" x14ac:dyDescent="0.35">
      <c r="A76" s="66"/>
      <c r="G76" s="38"/>
    </row>
    <row r="77" spans="1:8" x14ac:dyDescent="0.35">
      <c r="A77" s="66" t="s">
        <v>23</v>
      </c>
      <c r="C77" s="66" t="s">
        <v>21</v>
      </c>
      <c r="G77" s="38"/>
    </row>
    <row r="78" spans="1:8" x14ac:dyDescent="0.35">
      <c r="A78" s="38"/>
      <c r="C78" s="38"/>
    </row>
    <row r="79" spans="1:8" x14ac:dyDescent="0.35">
      <c r="A79" s="38"/>
      <c r="B79" s="38"/>
      <c r="C79" s="38"/>
      <c r="D79" s="38"/>
      <c r="E79" s="38"/>
      <c r="F79" s="9"/>
      <c r="G79" s="38"/>
      <c r="H79" s="38"/>
    </row>
  </sheetData>
  <mergeCells count="34">
    <mergeCell ref="A47:H47"/>
    <mergeCell ref="A53:H53"/>
    <mergeCell ref="A54:A55"/>
    <mergeCell ref="B54:B55"/>
    <mergeCell ref="C54:C55"/>
    <mergeCell ref="D54:D55"/>
    <mergeCell ref="E54:E55"/>
    <mergeCell ref="F54:F55"/>
    <mergeCell ref="G54:G55"/>
    <mergeCell ref="H54:H55"/>
    <mergeCell ref="A39:H39"/>
    <mergeCell ref="A40:A41"/>
    <mergeCell ref="B40:B41"/>
    <mergeCell ref="C40:C41"/>
    <mergeCell ref="D40:D41"/>
    <mergeCell ref="E40:E41"/>
    <mergeCell ref="F40:F41"/>
    <mergeCell ref="G40:G41"/>
    <mergeCell ref="H40:H41"/>
    <mergeCell ref="A32:H32"/>
    <mergeCell ref="A33:A34"/>
    <mergeCell ref="B33:B34"/>
    <mergeCell ref="C33:C34"/>
    <mergeCell ref="D33:D34"/>
    <mergeCell ref="E33:E34"/>
    <mergeCell ref="F33:F34"/>
    <mergeCell ref="G33:G34"/>
    <mergeCell ref="H33:H34"/>
    <mergeCell ref="A22:H22"/>
    <mergeCell ref="A2:H2"/>
    <mergeCell ref="D6:F6"/>
    <mergeCell ref="D7:F7"/>
    <mergeCell ref="D17:F17"/>
    <mergeCell ref="A21:H21"/>
  </mergeCells>
  <dataValidations count="5">
    <dataValidation errorStyle="information" allowBlank="1" showInputMessage="1" showErrorMessage="1" errorTitle="Andere?" error="Das Auswahlmenü soll nur eine Arbeitserleichterung für Sie darstellen. Sollte eine andere Person benötigt werden, können Sie diese einfach eintragen." sqref="A59" xr:uid="{E16340AC-5A98-4BE6-8BA1-289CB9B8AB30}"/>
    <dataValidation type="list" errorStyle="information" allowBlank="1" showInputMessage="1" showErrorMessage="1" errorTitle="Andere?" error="Bitte einfach eintragen." sqref="G57 G42:G44 G35:G36 G49 H56" xr:uid="{9D0BE8DF-D863-42C4-BB2B-1BFE31751D89}">
      <formula1>#REF!</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4:D25" xr:uid="{E094F88E-4020-4283-A1C0-BD3EB97ECF16}">
      <formula1>#REF!</formula1>
    </dataValidation>
    <dataValidation errorStyle="information" allowBlank="1" showInputMessage="1" showErrorMessage="1" errorTitle="andere Eingabe" error="Bitte geben Sie nur eine andere Einheit ein, wenn Sie dies ausdrücklich mit ihrem Vertragskaufmann / ihrer Vertragskauffrau abgestimmt haben." sqref="D42:D44 D35:D36 D49:D50 D56:D57" xr:uid="{041AC805-00C4-4AEA-B16E-EEC036F0D8EF}"/>
    <dataValidation errorStyle="information" allowBlank="1" showInputMessage="1" showErrorMessage="1" errorTitle="Andere?" error="Bitte einfach eintragen." sqref="G31 G51:G52" xr:uid="{EF19C463-D710-4E89-B077-CCAFE6BAA545}"/>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2025-03-21T08:43:20Z</dcterms:modified>
</cp:coreProperties>
</file>